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.nascimento\Desktop\COMPRAS\Porta de vidro - exu\"/>
    </mc:Choice>
  </mc:AlternateContent>
  <bookViews>
    <workbookView xWindow="0" yWindow="0" windowWidth="28800" windowHeight="11805"/>
  </bookViews>
  <sheets>
    <sheet name="Mapa" sheetId="4" r:id="rId1"/>
  </sheets>
  <calcPr calcId="162913"/>
</workbook>
</file>

<file path=xl/calcChain.xml><?xml version="1.0" encoding="utf-8"?>
<calcChain xmlns="http://schemas.openxmlformats.org/spreadsheetml/2006/main">
  <c r="I2" i="4" l="1"/>
  <c r="J2" i="4" s="1"/>
  <c r="K2" i="4" s="1"/>
  <c r="K4" i="4" s="1"/>
  <c r="L2" i="4" l="1"/>
  <c r="L4" i="4" s="1"/>
</calcChain>
</file>

<file path=xl/sharedStrings.xml><?xml version="1.0" encoding="utf-8"?>
<sst xmlns="http://schemas.openxmlformats.org/spreadsheetml/2006/main" count="15" uniqueCount="15">
  <si>
    <t>QTD</t>
  </si>
  <si>
    <t>Média</t>
  </si>
  <si>
    <t>Vlr Referência sem truncar</t>
  </si>
  <si>
    <t>Item</t>
  </si>
  <si>
    <t xml:space="preserve">Valor de referência Unitário </t>
  </si>
  <si>
    <t>Valor de referência global</t>
  </si>
  <si>
    <t>Descição</t>
  </si>
  <si>
    <t>Unidade de fornecimento</t>
  </si>
  <si>
    <t>Código</t>
  </si>
  <si>
    <t>Porta de vidro - Núcleo de Exu</t>
  </si>
  <si>
    <t>Unidade</t>
  </si>
  <si>
    <t>Maria Glass. CNPJ nº 34.463.703/0001-40</t>
  </si>
  <si>
    <t>MOURA VIDROS LTDA. CNPJ nº 11.532.702/0002-13</t>
  </si>
  <si>
    <t>MUNDO DOS VIDROS LTDA, CNPJ nº 37.928.026/0001-04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</si>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</sst>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* #,##0.0000_);_(* \(#,##0.0000\);_(* &quot;-&quot;????_);_(@_)"/>
    <numFmt numFmtId="167" formatCode="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2" applyFont="1"/>
    <xf numFmtId="164" fontId="0" fillId="0" borderId="0" xfId="0" applyNumberFormat="1"/>
    <xf numFmtId="165" fontId="0" fillId="0" borderId="0" xfId="0" applyNumberFormat="1"/>
    <xf numFmtId="167" fontId="0" fillId="0" borderId="0" xfId="1" applyNumberFormat="1" applyFont="1"/>
    <xf numFmtId="165" fontId="2" fillId="0" borderId="1" xfId="1" applyFont="1" applyBorder="1"/>
    <xf numFmtId="165" fontId="2" fillId="3" borderId="1" xfId="1" applyFont="1" applyFill="1" applyBorder="1" applyAlignment="1">
      <alignment horizontal="center" vertical="center" wrapText="1"/>
    </xf>
    <xf numFmtId="165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/>
    <xf numFmtId="167" fontId="0" fillId="0" borderId="1" xfId="1" applyNumberFormat="1" applyFont="1" applyBorder="1"/>
    <xf numFmtId="166" fontId="0" fillId="0" borderId="1" xfId="0" applyNumberFormat="1" applyBorder="1"/>
    <xf numFmtId="165" fontId="0" fillId="3" borderId="1" xfId="0" applyNumberFormat="1" applyFill="1" applyBorder="1"/>
    <xf numFmtId="165" fontId="2" fillId="2" borderId="1" xfId="1" applyFont="1" applyFill="1" applyBorder="1"/>
    <xf numFmtId="0" fontId="0" fillId="4" borderId="1" xfId="0" applyFill="1" applyBorder="1"/>
    <xf numFmtId="167" fontId="0" fillId="4" borderId="1" xfId="1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167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tabSelected="1" workbookViewId="0">
      <selection sqref="A1:K4"/>
    </sheetView>
  </sheetViews>
  <sheetFormatPr defaultRowHeight="15" x14ac:dyDescent="0.25"/>
  <cols>
    <col min="1" max="1" width="5.140625" bestFit="1" customWidth="1"/>
    <col min="2" max="2" width="13.140625" customWidth="1"/>
    <col min="3" max="3" width="17.140625" customWidth="1"/>
    <col min="4" max="4" width="5" bestFit="1" customWidth="1"/>
    <col min="5" max="5" width="12.85546875" customWidth="1"/>
    <col min="6" max="7" width="20.5703125" style="4" customWidth="1"/>
    <col min="8" max="8" width="21" style="4" customWidth="1"/>
    <col min="9" max="9" width="5.7109375" hidden="1" customWidth="1"/>
    <col min="10" max="10" width="13.28515625" customWidth="1"/>
    <col min="11" max="11" width="18.140625" bestFit="1" customWidth="1"/>
    <col min="12" max="12" width="17.140625" hidden="1" customWidth="1"/>
    <col min="13" max="13" width="10.5703125" bestFit="1" customWidth="1"/>
  </cols>
  <sheetData>
    <row r="1" spans="1:13" ht="45" x14ac:dyDescent="0.25">
      <c r="A1" s="17" t="s">
        <v>3</v>
      </c>
      <c r="B1" s="17" t="s">
        <v>8</v>
      </c>
      <c r="C1" s="17" t="s">
        <v>6</v>
      </c>
      <c r="D1" s="17" t="s">
        <v>0</v>
      </c>
      <c r="E1" s="18" t="s">
        <v>7</v>
      </c>
      <c r="F1" s="21" t="s">
        <v>11</v>
      </c>
      <c r="G1" s="22" t="s">
        <v>12</v>
      </c>
      <c r="H1" s="22" t="s">
        <v>13</v>
      </c>
      <c r="I1" s="19" t="s">
        <v>1</v>
      </c>
      <c r="J1" s="7" t="s">
        <v>4</v>
      </c>
      <c r="K1" s="6" t="s">
        <v>5</v>
      </c>
      <c r="L1" s="7" t="s">
        <v>2</v>
      </c>
    </row>
    <row r="2" spans="1:13" ht="30" x14ac:dyDescent="0.25">
      <c r="A2" s="8">
        <v>1</v>
      </c>
      <c r="B2" s="9">
        <v>619708</v>
      </c>
      <c r="C2" s="20" t="s">
        <v>9</v>
      </c>
      <c r="D2" s="10">
        <v>1</v>
      </c>
      <c r="E2" s="10" t="s">
        <v>10</v>
      </c>
      <c r="F2" s="11">
        <v>9500</v>
      </c>
      <c r="G2" s="11">
        <v>8925</v>
      </c>
      <c r="H2" s="11">
        <v>15000</v>
      </c>
      <c r="I2" s="12">
        <f>AVERAGE(F2:H2)</f>
        <v>11141.666666666666</v>
      </c>
      <c r="J2" s="12">
        <f>TRUNC(I2,2)</f>
        <v>11141.66</v>
      </c>
      <c r="K2" s="13">
        <f>J2*D2</f>
        <v>11141.66</v>
      </c>
      <c r="L2" s="12">
        <f>I2*D2</f>
        <v>11141.666666666666</v>
      </c>
      <c r="M2" s="3"/>
    </row>
    <row r="3" spans="1:13" x14ac:dyDescent="0.25">
      <c r="A3" s="15"/>
      <c r="B3" s="15"/>
      <c r="C3" s="15"/>
      <c r="D3" s="15"/>
      <c r="E3" s="15"/>
      <c r="F3" s="16"/>
      <c r="G3" s="16"/>
      <c r="H3" s="16"/>
      <c r="I3" s="15"/>
      <c r="J3" s="15"/>
      <c r="K3" s="15"/>
      <c r="L3" s="10"/>
    </row>
    <row r="4" spans="1:13" x14ac:dyDescent="0.25">
      <c r="A4" s="10"/>
      <c r="B4" s="10"/>
      <c r="C4" s="10"/>
      <c r="D4" s="10"/>
      <c r="E4" s="10"/>
      <c r="F4" s="11"/>
      <c r="G4" s="11"/>
      <c r="H4" s="11"/>
      <c r="I4" s="10"/>
      <c r="J4" s="23" t="s">
        <v>14</v>
      </c>
      <c r="K4" s="14">
        <f>SUM(K2:K2)</f>
        <v>11141.66</v>
      </c>
      <c r="L4" s="5">
        <f>SUM(L2:L2)</f>
        <v>11141.666666666666</v>
      </c>
    </row>
    <row r="28" spans="10:10" x14ac:dyDescent="0.25">
      <c r="J28" s="1"/>
    </row>
    <row r="29" spans="10:10" x14ac:dyDescent="0.25">
      <c r="J29" s="1"/>
    </row>
    <row r="30" spans="10:10" x14ac:dyDescent="0.25">
      <c r="J30" s="1"/>
    </row>
    <row r="31" spans="10:10" x14ac:dyDescent="0.25">
      <c r="J31" s="1"/>
    </row>
    <row r="32" spans="10:10" x14ac:dyDescent="0.25">
      <c r="J32" s="1"/>
    </row>
    <row r="33" spans="10:10" x14ac:dyDescent="0.25">
      <c r="J33" s="1"/>
    </row>
    <row r="34" spans="10:10" x14ac:dyDescent="0.25">
      <c r="J34" s="2"/>
    </row>
    <row r="35" spans="10:10" x14ac:dyDescent="0.25">
      <c r="J35" s="2"/>
    </row>
  </sheetData>
  <pageMargins left="0.511811024" right="0.511811024" top="0.78740157499999996" bottom="0.78740157499999996" header="0.31496062000000002" footer="0.31496062000000002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leandro.neves</dc:creator>
  <cp:lastModifiedBy>elen.nascimento</cp:lastModifiedBy>
  <dcterms:created xsi:type="dcterms:W3CDTF">2024-08-15T10:19:03Z</dcterms:created>
  <dcterms:modified xsi:type="dcterms:W3CDTF">2026-03-20T16:39:06Z</dcterms:modified>
</cp:coreProperties>
</file>